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  <fileRecoveryPr repairLoad="1"/>
</workbook>
</file>

<file path=xl/calcChain.xml><?xml version="1.0" encoding="utf-8"?>
<calcChain xmlns="http://schemas.openxmlformats.org/spreadsheetml/2006/main">
  <c r="G33" i="1"/>
  <c r="G26"/>
  <c r="G27"/>
  <c r="G28"/>
  <c r="G29"/>
  <c r="G30"/>
  <c r="G31"/>
  <c r="G32"/>
  <c r="G34"/>
  <c r="G35"/>
  <c r="G25"/>
  <c r="G24"/>
  <c r="G23"/>
  <c r="G36" l="1"/>
</calcChain>
</file>

<file path=xl/sharedStrings.xml><?xml version="1.0" encoding="utf-8"?>
<sst xmlns="http://schemas.openxmlformats.org/spreadsheetml/2006/main" count="64" uniqueCount="53">
  <si>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</si>
  <si>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</si>
  <si>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</si>
  <si>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</si>
  <si>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</si>
  <si>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</si>
  <si>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</si>
  <si>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</si>
  <si>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</si>
  <si>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</si>
  <si>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</si>
  <si>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</si>
  <si>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</si>
  <si>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</si>
  <si>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</si>
  <si>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</si>
  <si>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</si>
  <si>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</si>
  <si>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</si>
  <si>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</si>
  <si>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 xml:space="preserve">Реагенты и расходные материалы для:
Система гемостаза цельной крови методом тромбоэластометрии ROTEM Delta производства компании Tem Innovations GmbH (Германия)
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</si>
  <si>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</t>
  </si>
  <si>
    <t>Готовый к использованию оптимизированный жидкий реагент для рекальцификации цитратной крови  (0,2 моль/л CaCL2; HEPES буфер pH 7,4; 0,1% соль).  Упаковка 10 флаконов, по 10 тестов в каждом.</t>
  </si>
  <si>
    <t>упаковка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</si>
  <si>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</t>
  </si>
  <si>
    <t>Активация свертывания по «внешнему пути»: позволяет оценить дефицит факторов свертывания VII, X, V, II, дефицит фибриногена и тромбоцитов. Упаковка 10 флаконов, по 10 тестов в каждом.</t>
  </si>
  <si>
    <t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)</t>
  </si>
  <si>
    <t>Активация свертывания по «внутреннему пути»: позволяет оценить дефицит факторов свертывания XII, XI, IX, VIII, X, V, II, дефицит фибриногена и тромбоцитов. Упаковка 10 флаконов, по 10 тестов в каждом.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</si>
  <si>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</t>
  </si>
  <si>
    <t>Активация свертывания по «внешнему пути» с добавлением апротинина для подавления активности фибринолитической системы: позволяет подтвердить/исключить наличие гиперфибринолиза. Упаковка 10 флаконов, по 5 тестов в каждом.</t>
  </si>
  <si>
    <t xml:space="preserve">Дифференциал фибриногена и тромбоцитов fib-TEM из комплекта Система гемостаза цельной крови методом тромбоэластометрии ROTEM Delta (10х5) +2 +8 С (Tem Innovations GmbH, ГЕРМАНИЯ </t>
  </si>
  <si>
    <t>Активация свертывания по «внешнему пути» с добавлением цитохолазина D для инактивации тромбоцитов: позволяет подтвердить/исключить дефицит фибриногена. Упаковка 10 флаконов, по 5 тестов в каждом.</t>
  </si>
  <si>
    <t>Дифференциал гепаринового эффекта hep-TEM из комплекта Система гемостаза цельной крови методом тромбоэластометрии ROTEM Delta (10х07) +2 +8 С (Tem Innovations GmbH, ГЕРМАНИЯ )</t>
  </si>
  <si>
    <t>Активация свертывания по «внутреннему пути» с добавлением гепариназы для нейтрализации гепарина: позволяет подтвердить/исключить наличие гепарина в крови. Упаковка 10 флаконов, по 7 тестов в каждом.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</si>
  <si>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</t>
  </si>
  <si>
    <t xml:space="preserve">Контроль норма. Качественный контрольный материал. Лиофилизированная контрольная плазма норма, полученная при обработке человеческой плазмы цитратом натрия и антикоагулянтом (0,129 моль/л) и раствор для разведения. </t>
  </si>
  <si>
    <t>Контроль ROTROL P из комплекта Система гемостаза цельной крови методом тромбоэластометрии ROTEM Delta (5х4)  +2 +8 С (Tem Innovations GmbH, ГЕРМАНИЯ )</t>
  </si>
  <si>
    <t>Контроль патология. Качественный контрольный материал. Лиофилизированная контрольная патология норма, полученная при обработке человеческой плазмы цитратом натрия и антикоагулянтом (0,129 моль/л) и раствор для разведения.</t>
  </si>
  <si>
    <t>Фильтр защитный 200 мкл РЕ стандартный из комплекта Система гемостаза цельной крови методом тромбоэластометрии ROTEM Delta (Tem Innovations GmbH, ГЕРМАНИЯ )</t>
  </si>
  <si>
    <t>Защитный фильтр для электронной пипетки.</t>
  </si>
  <si>
    <t>Наконечники из комплекта Система гемостаза цельной крови методом тромбоэластометрии ROTEM Delta (10х96шт) -20+40С (Tem Innovations GmbH, ГЕРМАНИЯ )</t>
  </si>
  <si>
    <t>Наконечники для для электронной пипетки. Объем 10-320 мкл. Уп. 960 шт.</t>
  </si>
  <si>
    <t>Измерительные диспосистемы- Measuring Cup&amp;Pin Pro из комплекта Система гемостаза цельной крови методом тромбоэластометрии ROTEM Delta (10х20шт) (Tem Innovations GmbH, ГЕРМАНИЯ )</t>
  </si>
  <si>
    <t>Пластиковая измерительная диспосистема, представляющая собой измерительный цилиндр с перемешивающим стержнем. Упаковка 200 шт.</t>
  </si>
  <si>
    <t>Игла для транссептальной пункции, длина 71, 89, 98 см, размер 18 ga.</t>
  </si>
  <si>
    <t>взрослый, угол среза 50 градусов, маркер на чехле иглы для определения. направления изгиба, проксимальный размер стилета 0.7 мм, дистальный. размер стилета 0.35 мм. Изгиб BRK, BRK1, BRK2.  В комплект входит
транссептальная игла из нержавеющей стали и стилет.</t>
  </si>
  <si>
    <t>штука</t>
  </si>
  <si>
    <t>Мочевина, реагент для определения (UREA/UREA NITROGEN)</t>
  </si>
  <si>
    <t>Мочевина, реагент для определения (UREA/UREA NITROGEN) в упаковке 4х25мл+4х25мл) 2480 количество тестов в наборе</t>
  </si>
  <si>
    <r>
      <t xml:space="preserve">Выделенная сумма: 4 055 198,00 </t>
    </r>
    <r>
      <rPr>
        <sz val="11"/>
        <color theme="1"/>
        <rFont val="Times New Roman"/>
        <family val="1"/>
        <charset val="204"/>
      </rPr>
      <t xml:space="preserve">(четыре миллиона пятьдесят пять тысяч сто девяносто восемь 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</si>
  <si>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t>«9» октября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</si>
  <si>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15.10.2018г.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</si>
  <si>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15.10.2018г.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</si>
</sst>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4"/>
  <sheetViews>
    <sheetView tabSelected="1" view="pageBreakPreview" topLeftCell="A34" zoomScaleNormal="115" zoomScaleSheetLayoutView="100" zoomScalePageLayoutView="70" workbookViewId="0">
      <selection activeCell="K49" sqref="K49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8" t="s">
        <v>18</v>
      </c>
      <c r="B13" s="28"/>
      <c r="C13" s="28"/>
      <c r="D13" s="28"/>
      <c r="E13" s="28"/>
      <c r="F13" s="28"/>
      <c r="G13" s="18"/>
    </row>
    <row r="14" spans="1:7">
      <c r="A14" s="28" t="s">
        <v>19</v>
      </c>
      <c r="B14" s="28"/>
      <c r="C14" s="28"/>
      <c r="D14" s="28"/>
      <c r="E14" s="28"/>
      <c r="F14" s="28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2" t="s">
        <v>50</v>
      </c>
      <c r="G16" s="32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35.25" customHeight="1">
      <c r="A22" s="13"/>
      <c r="B22" s="33" t="s">
        <v>20</v>
      </c>
      <c r="C22" s="34"/>
      <c r="D22" s="34"/>
      <c r="E22" s="34"/>
      <c r="F22" s="35"/>
      <c r="G22" s="13"/>
      <c r="H22" s="11"/>
    </row>
    <row r="23" spans="1:8" ht="112.5">
      <c r="A23" s="15">
        <v>1</v>
      </c>
      <c r="B23" s="15" t="s">
        <v>21</v>
      </c>
      <c r="C23" s="15" t="s">
        <v>22</v>
      </c>
      <c r="D23" s="16" t="s">
        <v>23</v>
      </c>
      <c r="E23" s="17">
        <v>2</v>
      </c>
      <c r="F23" s="14">
        <v>48763</v>
      </c>
      <c r="G23" s="14">
        <f>E23*F23</f>
        <v>97526</v>
      </c>
      <c r="H23" s="11"/>
    </row>
    <row r="24" spans="1:8" ht="123.75">
      <c r="A24" s="15">
        <v>2</v>
      </c>
      <c r="B24" s="15" t="s">
        <v>24</v>
      </c>
      <c r="C24" s="15" t="s">
        <v>25</v>
      </c>
      <c r="D24" s="16" t="s">
        <v>23</v>
      </c>
      <c r="E24" s="17">
        <v>2</v>
      </c>
      <c r="F24" s="14">
        <v>110654</v>
      </c>
      <c r="G24" s="14">
        <f>E24*F24</f>
        <v>221308</v>
      </c>
      <c r="H24" s="11"/>
    </row>
    <row r="25" spans="1:8" ht="123.75">
      <c r="A25" s="15">
        <v>3</v>
      </c>
      <c r="B25" s="15" t="s">
        <v>26</v>
      </c>
      <c r="C25" s="15" t="s">
        <v>27</v>
      </c>
      <c r="D25" s="16" t="s">
        <v>23</v>
      </c>
      <c r="E25" s="17">
        <v>2</v>
      </c>
      <c r="F25" s="14">
        <v>125658</v>
      </c>
      <c r="G25" s="14">
        <f>E25*F25</f>
        <v>251316</v>
      </c>
      <c r="H25" s="11"/>
    </row>
    <row r="26" spans="1:8" ht="101.25">
      <c r="A26" s="15">
        <v>4</v>
      </c>
      <c r="B26" s="15" t="s">
        <v>28</v>
      </c>
      <c r="C26" s="15" t="s">
        <v>29</v>
      </c>
      <c r="D26" s="16" t="s">
        <v>23</v>
      </c>
      <c r="E26" s="17">
        <v>4</v>
      </c>
      <c r="F26" s="14">
        <v>93306</v>
      </c>
      <c r="G26" s="14">
        <f t="shared" ref="G26:G35" si="0">E26*F26</f>
        <v>373224</v>
      </c>
      <c r="H26" s="11"/>
    </row>
    <row r="27" spans="1:8" ht="112.5">
      <c r="A27" s="15">
        <v>5</v>
      </c>
      <c r="B27" s="15" t="s">
        <v>30</v>
      </c>
      <c r="C27" s="15" t="s">
        <v>31</v>
      </c>
      <c r="D27" s="16" t="s">
        <v>23</v>
      </c>
      <c r="E27" s="17">
        <v>4</v>
      </c>
      <c r="F27" s="14">
        <v>93775</v>
      </c>
      <c r="G27" s="14">
        <f t="shared" si="0"/>
        <v>375100</v>
      </c>
      <c r="H27" s="11"/>
    </row>
    <row r="28" spans="1:8" ht="112.5">
      <c r="A28" s="15">
        <v>6</v>
      </c>
      <c r="B28" s="15" t="s">
        <v>32</v>
      </c>
      <c r="C28" s="15" t="s">
        <v>33</v>
      </c>
      <c r="D28" s="16" t="s">
        <v>23</v>
      </c>
      <c r="E28" s="17">
        <v>3</v>
      </c>
      <c r="F28" s="14">
        <v>150039</v>
      </c>
      <c r="G28" s="14">
        <f t="shared" si="0"/>
        <v>450117</v>
      </c>
      <c r="H28" s="11"/>
    </row>
    <row r="29" spans="1:8" ht="101.25">
      <c r="A29" s="15">
        <v>7</v>
      </c>
      <c r="B29" s="15" t="s">
        <v>34</v>
      </c>
      <c r="C29" s="15" t="s">
        <v>35</v>
      </c>
      <c r="D29" s="16" t="s">
        <v>23</v>
      </c>
      <c r="E29" s="17">
        <v>3</v>
      </c>
      <c r="F29" s="14">
        <v>62829</v>
      </c>
      <c r="G29" s="14">
        <f t="shared" si="0"/>
        <v>188487</v>
      </c>
      <c r="H29" s="11"/>
    </row>
    <row r="30" spans="1:8" ht="90">
      <c r="A30" s="15">
        <v>8</v>
      </c>
      <c r="B30" s="15" t="s">
        <v>36</v>
      </c>
      <c r="C30" s="15" t="s">
        <v>37</v>
      </c>
      <c r="D30" s="16" t="s">
        <v>23</v>
      </c>
      <c r="E30" s="17">
        <v>3</v>
      </c>
      <c r="F30" s="14">
        <v>68455</v>
      </c>
      <c r="G30" s="14">
        <f t="shared" si="0"/>
        <v>205365</v>
      </c>
      <c r="H30" s="11"/>
    </row>
    <row r="31" spans="1:8" ht="101.25">
      <c r="A31" s="15">
        <v>9</v>
      </c>
      <c r="B31" s="15" t="s">
        <v>38</v>
      </c>
      <c r="C31" s="15" t="s">
        <v>39</v>
      </c>
      <c r="D31" s="16" t="s">
        <v>23</v>
      </c>
      <c r="E31" s="17">
        <v>1</v>
      </c>
      <c r="F31" s="14">
        <v>61768</v>
      </c>
      <c r="G31" s="14">
        <f t="shared" si="0"/>
        <v>61768</v>
      </c>
      <c r="H31" s="11"/>
    </row>
    <row r="32" spans="1:8" ht="101.25">
      <c r="A32" s="15">
        <v>10</v>
      </c>
      <c r="B32" s="15" t="s">
        <v>40</v>
      </c>
      <c r="C32" s="15" t="s">
        <v>41</v>
      </c>
      <c r="D32" s="16" t="s">
        <v>23</v>
      </c>
      <c r="E32" s="17">
        <v>2</v>
      </c>
      <c r="F32" s="14">
        <v>50068</v>
      </c>
      <c r="G32" s="14">
        <f t="shared" si="0"/>
        <v>100136</v>
      </c>
      <c r="H32" s="11"/>
    </row>
    <row r="33" spans="1:8" ht="114" customHeight="1">
      <c r="A33" s="15">
        <v>11</v>
      </c>
      <c r="B33" s="15" t="s">
        <v>42</v>
      </c>
      <c r="C33" s="15" t="s">
        <v>43</v>
      </c>
      <c r="D33" s="16" t="s">
        <v>23</v>
      </c>
      <c r="E33" s="27">
        <v>1</v>
      </c>
      <c r="F33" s="17">
        <v>468723</v>
      </c>
      <c r="G33" s="14">
        <f t="shared" si="0"/>
        <v>468723</v>
      </c>
      <c r="H33" s="11"/>
    </row>
    <row r="34" spans="1:8" ht="67.5">
      <c r="A34" s="15">
        <v>12</v>
      </c>
      <c r="B34" s="15" t="s">
        <v>44</v>
      </c>
      <c r="C34" s="15" t="s">
        <v>45</v>
      </c>
      <c r="D34" s="16" t="s">
        <v>46</v>
      </c>
      <c r="E34" s="17">
        <v>6</v>
      </c>
      <c r="F34" s="14">
        <v>115000</v>
      </c>
      <c r="G34" s="14">
        <f t="shared" si="0"/>
        <v>690000</v>
      </c>
      <c r="H34" s="11"/>
    </row>
    <row r="35" spans="1:8" ht="45">
      <c r="A35" s="15">
        <v>13</v>
      </c>
      <c r="B35" s="15" t="s">
        <v>47</v>
      </c>
      <c r="C35" s="15" t="s">
        <v>48</v>
      </c>
      <c r="D35" s="16" t="s">
        <v>23</v>
      </c>
      <c r="E35" s="17">
        <v>8</v>
      </c>
      <c r="F35" s="14">
        <v>71516</v>
      </c>
      <c r="G35" s="14">
        <f t="shared" si="0"/>
        <v>572128</v>
      </c>
      <c r="H35" s="11"/>
    </row>
    <row r="36" spans="1:8">
      <c r="A36" s="19"/>
      <c r="B36" s="20"/>
      <c r="C36" s="20"/>
      <c r="D36" s="20"/>
      <c r="E36" s="20"/>
      <c r="F36" s="20"/>
      <c r="G36" s="26">
        <f>SUM(G23:G35)</f>
        <v>4055198</v>
      </c>
      <c r="H36" s="11"/>
    </row>
    <row r="37" spans="1:8" s="6" customFormat="1" ht="31.5" customHeight="1">
      <c r="A37" s="30" t="s">
        <v>49</v>
      </c>
      <c r="B37" s="30"/>
      <c r="C37" s="30"/>
      <c r="D37" s="30"/>
      <c r="E37" s="30"/>
      <c r="F37" s="30"/>
      <c r="G37" s="30"/>
    </row>
    <row r="38" spans="1:8">
      <c r="A38" s="29" t="s">
        <v>14</v>
      </c>
      <c r="B38" s="29"/>
      <c r="C38" s="29"/>
      <c r="D38" s="29"/>
      <c r="E38" s="29"/>
      <c r="F38" s="29"/>
      <c r="G38" s="29"/>
    </row>
    <row r="39" spans="1:8">
      <c r="A39" s="29"/>
      <c r="B39" s="29"/>
      <c r="C39" s="29"/>
      <c r="D39" s="29"/>
      <c r="E39" s="29"/>
      <c r="F39" s="29"/>
      <c r="G39" s="29"/>
    </row>
    <row r="40" spans="1:8">
      <c r="A40" s="29" t="s">
        <v>13</v>
      </c>
      <c r="B40" s="29"/>
      <c r="C40" s="29"/>
      <c r="D40" s="29"/>
      <c r="E40" s="29"/>
      <c r="F40" s="29"/>
      <c r="G40" s="29"/>
    </row>
    <row r="41" spans="1:8">
      <c r="A41" s="29"/>
      <c r="B41" s="29"/>
      <c r="C41" s="29"/>
      <c r="D41" s="29"/>
      <c r="E41" s="29"/>
      <c r="F41" s="29"/>
      <c r="G41" s="29"/>
    </row>
    <row r="42" spans="1:8">
      <c r="A42" s="29" t="s">
        <v>51</v>
      </c>
      <c r="B42" s="29"/>
      <c r="C42" s="29"/>
      <c r="D42" s="29"/>
      <c r="E42" s="29"/>
      <c r="F42" s="29"/>
      <c r="G42" s="29"/>
    </row>
    <row r="43" spans="1:8">
      <c r="A43" s="29"/>
      <c r="B43" s="29"/>
      <c r="C43" s="29"/>
      <c r="D43" s="29"/>
      <c r="E43" s="29"/>
      <c r="F43" s="29"/>
      <c r="G43" s="29"/>
    </row>
    <row r="44" spans="1:8">
      <c r="A44" s="30" t="s">
        <v>52</v>
      </c>
      <c r="B44" s="30"/>
      <c r="C44" s="30"/>
      <c r="D44" s="30"/>
      <c r="E44" s="30"/>
      <c r="F44" s="30"/>
      <c r="G44" s="30"/>
    </row>
    <row r="45" spans="1:8">
      <c r="A45" s="30"/>
      <c r="B45" s="30"/>
      <c r="C45" s="30"/>
      <c r="D45" s="30"/>
      <c r="E45" s="30"/>
      <c r="F45" s="30"/>
      <c r="G45" s="30"/>
    </row>
    <row r="46" spans="1:8">
      <c r="A46" s="2" t="s">
        <v>7</v>
      </c>
      <c r="B46" s="1"/>
      <c r="C46" s="1"/>
      <c r="D46" s="1"/>
      <c r="E46" s="1"/>
      <c r="F46" s="1"/>
      <c r="G46" s="1"/>
    </row>
    <row r="47" spans="1:8">
      <c r="A47" s="2"/>
      <c r="B47" s="1"/>
      <c r="C47" s="1"/>
      <c r="D47" s="1"/>
      <c r="E47" s="1"/>
      <c r="F47" s="1"/>
      <c r="G47" s="1"/>
    </row>
    <row r="48" spans="1:8">
      <c r="A48" s="10"/>
      <c r="B48" s="10"/>
      <c r="C48" s="10"/>
      <c r="D48" s="10"/>
      <c r="E48" s="10"/>
      <c r="F48" s="10"/>
      <c r="G48" s="10"/>
    </row>
    <row r="49" spans="1:7">
      <c r="A49" s="5"/>
      <c r="B49" s="5" t="s">
        <v>11</v>
      </c>
      <c r="C49" s="1"/>
      <c r="D49" s="31" t="s">
        <v>12</v>
      </c>
      <c r="E49" s="31"/>
      <c r="F49" s="9"/>
      <c r="G49" s="8"/>
    </row>
    <row r="50" spans="1:7">
      <c r="A50" s="9"/>
      <c r="B50" s="1"/>
      <c r="C50" s="1"/>
      <c r="D50" s="1"/>
      <c r="E50" s="1"/>
      <c r="F50" s="1"/>
      <c r="G50" s="8"/>
    </row>
    <row r="51" spans="1:7">
      <c r="A51" s="9"/>
      <c r="B51" s="5" t="s">
        <v>8</v>
      </c>
      <c r="C51" s="5"/>
      <c r="D51" s="2" t="s">
        <v>10</v>
      </c>
      <c r="E51" s="1"/>
      <c r="F51" s="1"/>
      <c r="G51" s="8"/>
    </row>
    <row r="52" spans="1:7">
      <c r="A52" s="9"/>
      <c r="B52" s="5" t="s">
        <v>9</v>
      </c>
      <c r="C52" s="1"/>
      <c r="D52" s="1"/>
      <c r="E52" s="1"/>
      <c r="F52" s="1"/>
      <c r="G52" s="8"/>
    </row>
    <row r="53" spans="1:7">
      <c r="B53" s="8"/>
      <c r="C53" s="8"/>
      <c r="D53" s="8"/>
      <c r="E53" s="8"/>
      <c r="F53" s="8"/>
      <c r="G53" s="8"/>
    </row>
    <row r="54" spans="1:7">
      <c r="B54" s="8"/>
      <c r="C54" s="8"/>
      <c r="D54" s="8"/>
      <c r="E54" s="8"/>
      <c r="F54" s="8"/>
      <c r="G54" s="8"/>
    </row>
    <row r="55" spans="1:7">
      <c r="B55" s="8"/>
      <c r="C55" s="8"/>
      <c r="D55" s="8"/>
      <c r="E55" s="8"/>
      <c r="F55" s="8"/>
      <c r="G55" s="8"/>
    </row>
    <row r="56" spans="1:7">
      <c r="B56" s="8"/>
      <c r="C56" s="8"/>
      <c r="D56" s="8"/>
      <c r="E56" s="8"/>
      <c r="F56" s="8"/>
      <c r="G56" s="8"/>
    </row>
    <row r="57" spans="1:7">
      <c r="B57" s="8"/>
      <c r="C57" s="8"/>
      <c r="D57" s="8"/>
      <c r="E57" s="8"/>
      <c r="F57" s="8"/>
      <c r="G57" s="8"/>
    </row>
    <row r="58" spans="1:7">
      <c r="B58" s="8"/>
      <c r="C58" s="8"/>
      <c r="D58" s="8"/>
      <c r="E58" s="8"/>
      <c r="F58" s="8"/>
      <c r="G58" s="8"/>
    </row>
    <row r="59" spans="1:7">
      <c r="B59" s="8"/>
      <c r="C59" s="8"/>
      <c r="D59" s="8"/>
      <c r="E59" s="8"/>
      <c r="F59" s="8"/>
      <c r="G59" s="8"/>
    </row>
    <row r="60" spans="1:7">
      <c r="B60" s="8"/>
      <c r="C60" s="8"/>
      <c r="D60" s="8"/>
      <c r="E60" s="8"/>
      <c r="F60" s="8"/>
      <c r="G60" s="8"/>
    </row>
    <row r="61" spans="1:7">
      <c r="B61" s="8"/>
      <c r="C61" s="8"/>
      <c r="D61" s="8"/>
      <c r="E61" s="8"/>
      <c r="F61" s="8"/>
      <c r="G61" s="8"/>
    </row>
    <row r="62" spans="1:7">
      <c r="B62" s="8"/>
      <c r="C62" s="8"/>
      <c r="D62" s="8"/>
      <c r="E62" s="8"/>
      <c r="F62" s="8"/>
      <c r="G62" s="8"/>
    </row>
    <row r="63" spans="1:7">
      <c r="B63" s="8"/>
      <c r="C63" s="8"/>
      <c r="D63" s="8"/>
      <c r="E63" s="8"/>
      <c r="F63" s="8"/>
      <c r="G63" s="8"/>
    </row>
    <row r="64" spans="1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8"/>
      <c r="C71" s="8"/>
      <c r="D71" s="8"/>
      <c r="E71" s="8"/>
      <c r="F71" s="8"/>
      <c r="G71" s="8"/>
    </row>
    <row r="72" spans="2:7">
      <c r="B72" s="8"/>
      <c r="C72" s="8"/>
      <c r="D72" s="8"/>
      <c r="E72" s="8"/>
      <c r="F72" s="8"/>
      <c r="G72" s="8"/>
    </row>
    <row r="73" spans="2:7">
      <c r="B73" s="8"/>
      <c r="C73" s="8"/>
      <c r="D73" s="8"/>
      <c r="E73" s="8"/>
      <c r="F73" s="8"/>
      <c r="G73" s="8"/>
    </row>
    <row r="74" spans="2:7">
      <c r="B74" s="8"/>
      <c r="C74" s="8"/>
      <c r="D74" s="8"/>
      <c r="E74" s="8"/>
      <c r="F74" s="8"/>
      <c r="G74" s="8"/>
    </row>
    <row r="75" spans="2:7">
      <c r="B75" s="8"/>
      <c r="C75" s="8"/>
      <c r="D75" s="8"/>
      <c r="E75" s="8"/>
      <c r="F75" s="8"/>
      <c r="G75" s="8"/>
    </row>
    <row r="76" spans="2:7">
      <c r="B76" s="8"/>
      <c r="C76" s="8"/>
      <c r="D76" s="8"/>
      <c r="E76" s="8"/>
      <c r="F76" s="8"/>
      <c r="G76" s="8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  <row r="259" spans="2:7">
      <c r="B259" s="7"/>
      <c r="C259" s="7"/>
      <c r="D259" s="7"/>
      <c r="E259" s="7"/>
      <c r="F259" s="7"/>
      <c r="G259" s="7"/>
    </row>
    <row r="260" spans="2:7">
      <c r="B260" s="7"/>
      <c r="C260" s="7"/>
      <c r="D260" s="7"/>
      <c r="E260" s="7"/>
      <c r="F260" s="7"/>
      <c r="G260" s="7"/>
    </row>
    <row r="261" spans="2:7">
      <c r="B261" s="7"/>
      <c r="C261" s="7"/>
      <c r="D261" s="7"/>
      <c r="E261" s="7"/>
      <c r="F261" s="7"/>
      <c r="G261" s="7"/>
    </row>
    <row r="262" spans="2:7">
      <c r="B262" s="7"/>
      <c r="C262" s="7"/>
      <c r="D262" s="7"/>
      <c r="E262" s="7"/>
      <c r="F262" s="7"/>
      <c r="G262" s="7"/>
    </row>
    <row r="263" spans="2:7">
      <c r="B263" s="7"/>
      <c r="C263" s="7"/>
      <c r="D263" s="7"/>
      <c r="E263" s="7"/>
      <c r="F263" s="7"/>
      <c r="G263" s="7"/>
    </row>
    <row r="264" spans="2:7">
      <c r="B264" s="7"/>
      <c r="C264" s="7"/>
      <c r="D264" s="7"/>
      <c r="E264" s="7"/>
      <c r="F264" s="7"/>
      <c r="G264" s="7"/>
    </row>
  </sheetData>
  <mergeCells count="10">
    <mergeCell ref="A13:F13"/>
    <mergeCell ref="A14:F14"/>
    <mergeCell ref="A42:G43"/>
    <mergeCell ref="A44:G45"/>
    <mergeCell ref="D49:E49"/>
    <mergeCell ref="A37:G37"/>
    <mergeCell ref="A38:G39"/>
    <mergeCell ref="A40:G41"/>
    <mergeCell ref="F16:G16"/>
    <mergeCell ref="B22:F22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2018-10-09T02:33:11Z</dcterms:modified>
</cp:coreProperties>
</file>